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расчет" sheetId="1" r:id="rId1"/>
  </sheets>
  <calcPr calcId="144525"/>
</workbook>
</file>

<file path=xl/calcChain.xml><?xml version="1.0" encoding="utf-8"?>
<calcChain xmlns="http://schemas.openxmlformats.org/spreadsheetml/2006/main">
  <c r="D12" i="1" l="1"/>
  <c r="B5" i="1"/>
  <c r="B6" i="1"/>
  <c r="B7" i="1"/>
  <c r="B8" i="1"/>
  <c r="B9" i="1"/>
  <c r="B10" i="1"/>
  <c r="B11" i="1"/>
  <c r="B4" i="1"/>
  <c r="B12" i="1" l="1"/>
</calcChain>
</file>

<file path=xl/sharedStrings.xml><?xml version="1.0" encoding="utf-8"?>
<sst xmlns="http://schemas.openxmlformats.org/spreadsheetml/2006/main" count="16" uniqueCount="16">
  <si>
    <t>Наименование поселения</t>
  </si>
  <si>
    <t>2=3*4/5</t>
  </si>
  <si>
    <t>гп. Пойковский</t>
  </si>
  <si>
    <t>сп. Салым</t>
  </si>
  <si>
    <t>сп. Лемпино</t>
  </si>
  <si>
    <t>сп. Усть - Юган</t>
  </si>
  <si>
    <t>сп. Сентябрьский</t>
  </si>
  <si>
    <t>сп. Каркатеевы</t>
  </si>
  <si>
    <t>сп. Сингапай</t>
  </si>
  <si>
    <t>сп. Куть - Ях</t>
  </si>
  <si>
    <t>Gi общий объем субвенций для поселений (тыс. руб.)</t>
  </si>
  <si>
    <t>Np - численность населения поселения (тыс. чел.)</t>
  </si>
  <si>
    <t>Nmr - численность населения Нефтеюганского района (тыс. чел. )</t>
  </si>
  <si>
    <t>Gp - объем субвенций для поселения (тыс. руб.)</t>
  </si>
  <si>
    <t>ИТОГО</t>
  </si>
  <si>
    <t>Расчет и распределение субвенций бюджетам городского и сельских поселений Нефтеюганского района на 2021-2023 годы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</si>
</sst>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43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15" sqref="E15:E16"/>
    </sheetView>
  </sheetViews>
  <sheetFormatPr defaultRowHeight="15" x14ac:dyDescent="0.25"/>
  <cols>
    <col min="1" max="1" width="24.85546875" customWidth="1"/>
    <col min="2" max="2" width="24.28515625" customWidth="1"/>
    <col min="3" max="3" width="20.85546875" customWidth="1"/>
    <col min="4" max="4" width="20.140625" customWidth="1"/>
    <col min="5" max="5" width="24" customWidth="1"/>
  </cols>
  <sheetData>
    <row r="1" spans="1:5" ht="78.75" customHeight="1" x14ac:dyDescent="0.25">
      <c r="A1" s="10" t="s">
        <v>15</v>
      </c>
      <c r="B1" s="10"/>
      <c r="C1" s="10"/>
      <c r="D1" s="10"/>
      <c r="E1" s="10"/>
    </row>
    <row r="2" spans="1:5" ht="57" x14ac:dyDescent="0.25">
      <c r="A2" s="1" t="s">
        <v>0</v>
      </c>
      <c r="B2" s="1" t="s">
        <v>13</v>
      </c>
      <c r="C2" s="1" t="s">
        <v>10</v>
      </c>
      <c r="D2" s="1" t="s">
        <v>11</v>
      </c>
      <c r="E2" s="1" t="s">
        <v>12</v>
      </c>
    </row>
    <row r="3" spans="1:5" x14ac:dyDescent="0.25">
      <c r="A3" s="5">
        <v>1</v>
      </c>
      <c r="B3" s="5" t="s">
        <v>1</v>
      </c>
      <c r="C3" s="5">
        <v>3</v>
      </c>
      <c r="D3" s="5">
        <v>4</v>
      </c>
      <c r="E3" s="5">
        <v>5</v>
      </c>
    </row>
    <row r="4" spans="1:5" x14ac:dyDescent="0.25">
      <c r="A4" s="2" t="s">
        <v>2</v>
      </c>
      <c r="B4" s="7">
        <f>C4*D4/E4</f>
        <v>14.253336915636755</v>
      </c>
      <c r="C4" s="3">
        <v>24.18</v>
      </c>
      <c r="D4" s="6">
        <v>26.327999999999999</v>
      </c>
      <c r="E4" s="6">
        <v>44.664000000000001</v>
      </c>
    </row>
    <row r="5" spans="1:5" x14ac:dyDescent="0.25">
      <c r="A5" s="2" t="s">
        <v>3</v>
      </c>
      <c r="B5" s="7">
        <f t="shared" ref="B5:B11" si="0">C5*D5/E5</f>
        <v>3.9385075228371842</v>
      </c>
      <c r="C5" s="3">
        <v>24.18</v>
      </c>
      <c r="D5" s="6">
        <v>7.2750000000000004</v>
      </c>
      <c r="E5" s="6">
        <v>44.664000000000001</v>
      </c>
    </row>
    <row r="6" spans="1:5" x14ac:dyDescent="0.25">
      <c r="A6" s="2" t="s">
        <v>4</v>
      </c>
      <c r="B6" s="7">
        <f t="shared" si="0"/>
        <v>0.20951235894680281</v>
      </c>
      <c r="C6" s="3">
        <v>24.18</v>
      </c>
      <c r="D6" s="6">
        <v>0.38700000000000001</v>
      </c>
      <c r="E6" s="6">
        <v>44.664000000000001</v>
      </c>
    </row>
    <row r="7" spans="1:5" x14ac:dyDescent="0.25">
      <c r="A7" s="2" t="s">
        <v>5</v>
      </c>
      <c r="B7" s="7">
        <f t="shared" si="0"/>
        <v>0.97122783449758188</v>
      </c>
      <c r="C7" s="3">
        <v>24.18</v>
      </c>
      <c r="D7" s="6">
        <v>1.794</v>
      </c>
      <c r="E7" s="6">
        <v>44.664000000000001</v>
      </c>
    </row>
    <row r="8" spans="1:5" x14ac:dyDescent="0.25">
      <c r="A8" s="2" t="s">
        <v>6</v>
      </c>
      <c r="B8" s="7">
        <f t="shared" si="0"/>
        <v>0.84400456743686181</v>
      </c>
      <c r="C8" s="3">
        <v>24.18</v>
      </c>
      <c r="D8" s="6">
        <v>1.5589999999999999</v>
      </c>
      <c r="E8" s="6">
        <v>44.664000000000001</v>
      </c>
    </row>
    <row r="9" spans="1:5" x14ac:dyDescent="0.25">
      <c r="A9" s="2" t="s">
        <v>7</v>
      </c>
      <c r="B9" s="7">
        <f t="shared" si="0"/>
        <v>0.93333154218162284</v>
      </c>
      <c r="C9" s="3">
        <v>24.18</v>
      </c>
      <c r="D9" s="6">
        <v>1.724</v>
      </c>
      <c r="E9" s="6">
        <v>44.664000000000001</v>
      </c>
    </row>
    <row r="10" spans="1:5" x14ac:dyDescent="0.25">
      <c r="A10" s="2" t="s">
        <v>8</v>
      </c>
      <c r="B10" s="7">
        <f t="shared" si="0"/>
        <v>1.9327109081139171</v>
      </c>
      <c r="C10" s="3">
        <v>24.18</v>
      </c>
      <c r="D10" s="6">
        <v>3.57</v>
      </c>
      <c r="E10" s="6">
        <v>44.664000000000001</v>
      </c>
    </row>
    <row r="11" spans="1:5" x14ac:dyDescent="0.25">
      <c r="A11" s="2" t="s">
        <v>9</v>
      </c>
      <c r="B11" s="7">
        <f t="shared" si="0"/>
        <v>1.0973683503492746</v>
      </c>
      <c r="C11" s="3">
        <v>24.18</v>
      </c>
      <c r="D11" s="6">
        <v>2.0270000000000001</v>
      </c>
      <c r="E11" s="6">
        <v>44.664000000000001</v>
      </c>
    </row>
    <row r="12" spans="1:5" x14ac:dyDescent="0.25">
      <c r="A12" s="4" t="s">
        <v>14</v>
      </c>
      <c r="B12" s="8">
        <f>B4+B5+B6+B7+B8+B9+B10+B11</f>
        <v>24.180000000000003</v>
      </c>
      <c r="C12" s="4"/>
      <c r="D12" s="9">
        <f>D4+D5+D6+D7+D8+D9+D10+D11</f>
        <v>44.663999999999994</v>
      </c>
      <c r="E12" s="4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2020-09-21T06:13:45Z</dcterms:modified>
</cp:coreProperties>
</file>